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627\TRIBUNAL DE JUSTICA DO ESTADO DE MATO GROSSO\CA - Divisão de Compras - Documentos\2 0 2 6\EXCEL 2026\PLANILHA DE DESPESA Proc. Adm\"/>
    </mc:Choice>
  </mc:AlternateContent>
  <bookViews>
    <workbookView xWindow="-28920" yWindow="-120" windowWidth="29040" windowHeight="15840" tabRatio="933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PLAN1!$A$1:$M$11</definedName>
    <definedName name="SOMA">PLAN1!#REF!</definedName>
    <definedName name="_xlnm.Print_Titles" localSheetId="0">PLAN1!$1:$3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1" l="1"/>
  <c r="L4" i="11"/>
  <c r="K4" i="11"/>
  <c r="C4" i="11" l="1"/>
  <c r="J4" i="11" l="1"/>
  <c r="M5" i="11" l="1"/>
</calcChain>
</file>

<file path=xl/sharedStrings.xml><?xml version="1.0" encoding="utf-8"?>
<sst xmlns="http://schemas.openxmlformats.org/spreadsheetml/2006/main" count="24" uniqueCount="24">
  <si>
    <t>ESTADO DE MATO GROSSO
PODER JUDICIÁRIO 
TRIBUNAL DE JUSTIÇA
Departamento Administrativo</t>
  </si>
  <si>
    <t>assinado digitalmente</t>
  </si>
  <si>
    <t>MARIANA RODRIGUES DOS SANTOS</t>
  </si>
  <si>
    <t>Chefe de Divisão de Compras</t>
  </si>
  <si>
    <t xml:space="preserve">Item </t>
  </si>
  <si>
    <t>Preço 02</t>
  </si>
  <si>
    <t>Preço 01</t>
  </si>
  <si>
    <t>Preço 03</t>
  </si>
  <si>
    <t>Quantidade</t>
  </si>
  <si>
    <t>Unidade</t>
  </si>
  <si>
    <t>PLANILHA DE DESPESA DO PROCESSO ADMINISTRATIVO N. 30/2026 - CIA 0004523-67.2026.8.11.0000.</t>
  </si>
  <si>
    <t>Preço 04</t>
  </si>
  <si>
    <t>Preço 05</t>
  </si>
  <si>
    <t>VALOR TOTAL ESTIMADO</t>
  </si>
  <si>
    <t>un.</t>
  </si>
  <si>
    <t xml:space="preserve">Serviço de envio de mensagens curtas de texto (SMS). Vigência de 24 (vinte e quatro) meses. </t>
  </si>
  <si>
    <t>Cuiabá, 09 de abril de 2026.</t>
  </si>
  <si>
    <r>
      <t xml:space="preserve">OBS: </t>
    </r>
    <r>
      <rPr>
        <sz val="11"/>
        <color rgb="FF000000"/>
        <rFont val="Times New Roman"/>
        <family val="1"/>
      </rPr>
      <t>Termo de Referência n. 2/2026-CTI, originado da Coordenadoria de Tecnologia da Informação do Tribunal de Justiça do Estado de Mato Grosso, juntamente com os orçamentos (andamentos n. 31, 32, 33 e 60 CIA).</t>
    </r>
  </si>
  <si>
    <t xml:space="preserve">Valor Mediana </t>
  </si>
  <si>
    <t>Valor Mensal</t>
  </si>
  <si>
    <t>Valor anual</t>
  </si>
  <si>
    <t>Valor  24 meses</t>
  </si>
  <si>
    <t>Descrição</t>
  </si>
  <si>
    <t xml:space="preserve">Item 01 - Preço 01 - Empresa TOTALIP COMUNICACAO MULTIMIDIA LIMITADA - CNPJ 08.931.227/0001-62.  Preço 02 - Empresa Pontal Serviços em Comunicação Digital Ltda - CNPJ 23.106.216/0001-31. Preço 03 - Apostilamento n. 01 ao Contrato n. 50/2022. Tribunal de Justiça do Estado de Mato Gross. Empresa MAXX PROJETOS E CONSULTORIA EM TI LTDA - CNPJ 12.900.948.0001-82. Preço 04 - Contrato n. 21/2024. Empresa Municipal de Informática S/A - IPLANRIO. Prefeitura do Rio de Janeiro - RJ. Empresa SAGO GLOBAL SOLUCOES EM TECNOLOGIAS LTDA - CNPJ 18.058.582/0001-22 e Preço 05 - Contrato n. 25/2025. Tribunal de Contas do Estado do Rio Grande do Sul. Empresa BEST CONEXÃO E DESENVOLVIMENTO LTDA - CNPJ 19.935.184/0001-00.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</si>
</sst>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  <numFmt numFmtId="168" formatCode="_-&quot;R$&quot;\ * #,##0.0000_-;\-&quot;R$&quot;\ * #,##0.0000_-;_-&quot;R$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2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164" fontId="0" fillId="0" borderId="0" xfId="3" applyFont="1"/>
    <xf numFmtId="0" fontId="5" fillId="0" borderId="0" xfId="0" applyFont="1"/>
    <xf numFmtId="0" fontId="4" fillId="0" borderId="0" xfId="0" applyFont="1" applyAlignment="1">
      <alignment vertical="top" wrapText="1"/>
    </xf>
    <xf numFmtId="4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164" fontId="5" fillId="0" borderId="0" xfId="3" applyFont="1"/>
    <xf numFmtId="44" fontId="4" fillId="0" borderId="0" xfId="0" applyNumberFormat="1" applyFont="1" applyAlignment="1">
      <alignment vertical="top" wrapText="1"/>
    </xf>
    <xf numFmtId="43" fontId="5" fillId="0" borderId="0" xfId="0" applyNumberFormat="1" applyFont="1"/>
    <xf numFmtId="165" fontId="6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/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2" borderId="0" xfId="3" applyFont="1" applyFill="1" applyBorder="1" applyAlignment="1">
      <alignment horizontal="center" vertical="center" wrapText="1"/>
    </xf>
    <xf numFmtId="166" fontId="7" fillId="2" borderId="0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3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9" fillId="2" borderId="0" xfId="0" applyNumberFormat="1" applyFont="1" applyFill="1" applyAlignment="1">
      <alignment horizontal="justify" vertical="center" wrapText="1"/>
    </xf>
    <xf numFmtId="44" fontId="5" fillId="2" borderId="13" xfId="1" applyNumberFormat="1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4" fontId="5" fillId="0" borderId="12" xfId="3" applyNumberFormat="1" applyFont="1" applyBorder="1" applyAlignment="1">
      <alignment horizontal="center" vertical="center" wrapText="1"/>
    </xf>
    <xf numFmtId="3" fontId="5" fillId="0" borderId="12" xfId="3" applyNumberFormat="1" applyFont="1" applyBorder="1" applyAlignment="1">
      <alignment horizontal="center" vertical="center" wrapText="1"/>
    </xf>
    <xf numFmtId="168" fontId="5" fillId="0" borderId="12" xfId="1" applyNumberFormat="1" applyFont="1" applyBorder="1" applyAlignment="1">
      <alignment horizontal="center" vertical="center" wrapText="1"/>
    </xf>
    <xf numFmtId="166" fontId="4" fillId="2" borderId="7" xfId="1" applyNumberFormat="1" applyFont="1" applyFill="1" applyBorder="1" applyAlignment="1">
      <alignment horizontal="center" vertical="center" wrapText="1"/>
    </xf>
    <xf numFmtId="168" fontId="5" fillId="0" borderId="15" xfId="1" applyNumberFormat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0" xfId="0" applyFont="1" applyFill="1" applyAlignment="1">
      <alignment horizontal="justify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5"/>
    <cellStyle name="Normal" xfId="0" builtinId="0"/>
    <cellStyle name="Normal 2" xfId="2"/>
    <cellStyle name="Normal 3" xfId="4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31632" name="Picture 1" descr="Logo Gestão 2007-2009">
          <a:extLst>
            <a:ext uri="{FF2B5EF4-FFF2-40B4-BE49-F238E27FC236}">
              <a16:creationId xmlns:a16="http://schemas.microsoft.com/office/drawing/2014/main" xmlns="" id="{2C32817F-2B01-89BD-42B2-B29C6968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3" name="Picture 2">
          <a:extLst>
            <a:ext uri="{FF2B5EF4-FFF2-40B4-BE49-F238E27FC236}">
              <a16:creationId xmlns:a16="http://schemas.microsoft.com/office/drawing/2014/main" xmlns="" id="{75513C3E-8C74-7D84-AEF7-C2634C6F5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31634" name="Picture 3" descr="Logo Gestão 2007-2009">
          <a:extLst>
            <a:ext uri="{FF2B5EF4-FFF2-40B4-BE49-F238E27FC236}">
              <a16:creationId xmlns:a16="http://schemas.microsoft.com/office/drawing/2014/main" xmlns="" id="{5892DF5B-7E96-8298-A076-041E6E52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5" name="Picture 4">
          <a:extLst>
            <a:ext uri="{FF2B5EF4-FFF2-40B4-BE49-F238E27FC236}">
              <a16:creationId xmlns:a16="http://schemas.microsoft.com/office/drawing/2014/main" xmlns="" id="{9C62EE03-E638-4EE9-153D-AC1C0B8F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31636" name="Picture 5" descr="Logo Gestão 2007-2009">
          <a:extLst>
            <a:ext uri="{FF2B5EF4-FFF2-40B4-BE49-F238E27FC236}">
              <a16:creationId xmlns:a16="http://schemas.microsoft.com/office/drawing/2014/main" xmlns="" id="{5D2BBF74-52D5-39BA-18F3-95D4FC8C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7" name="Picture 6">
          <a:extLst>
            <a:ext uri="{FF2B5EF4-FFF2-40B4-BE49-F238E27FC236}">
              <a16:creationId xmlns:a16="http://schemas.microsoft.com/office/drawing/2014/main" xmlns="" id="{674577DD-7E4E-13C2-7603-39825870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31638" name="Picture 7" descr="Logo Gestão 2007-2009">
          <a:extLst>
            <a:ext uri="{FF2B5EF4-FFF2-40B4-BE49-F238E27FC236}">
              <a16:creationId xmlns:a16="http://schemas.microsoft.com/office/drawing/2014/main" xmlns="" id="{1D08AAE1-813D-6FC9-D193-E18A9A27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9" name="Picture 8">
          <a:extLst>
            <a:ext uri="{FF2B5EF4-FFF2-40B4-BE49-F238E27FC236}">
              <a16:creationId xmlns:a16="http://schemas.microsoft.com/office/drawing/2014/main" xmlns="" id="{CA85AB1B-8082-A823-FD97-DC273D6B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31640" name="Picture 9" descr="Logo Gestão 2007-2009">
          <a:extLst>
            <a:ext uri="{FF2B5EF4-FFF2-40B4-BE49-F238E27FC236}">
              <a16:creationId xmlns:a16="http://schemas.microsoft.com/office/drawing/2014/main" xmlns="" id="{93A820F5-2546-C9FF-46C0-C3524B06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41" name="Picture 10">
          <a:extLst>
            <a:ext uri="{FF2B5EF4-FFF2-40B4-BE49-F238E27FC236}">
              <a16:creationId xmlns:a16="http://schemas.microsoft.com/office/drawing/2014/main" xmlns="" id="{38B5ADBB-9F4C-6AC3-57D9-B8488941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388200</xdr:colOff>
      <xdr:row>0</xdr:row>
      <xdr:rowOff>33130</xdr:rowOff>
    </xdr:from>
    <xdr:to>
      <xdr:col>1</xdr:col>
      <xdr:colOff>1399761</xdr:colOff>
      <xdr:row>0</xdr:row>
      <xdr:rowOff>1093304</xdr:rowOff>
    </xdr:to>
    <xdr:pic>
      <xdr:nvPicPr>
        <xdr:cNvPr id="31642" name="Picture 12">
          <a:extLst>
            <a:ext uri="{FF2B5EF4-FFF2-40B4-BE49-F238E27FC236}">
              <a16:creationId xmlns:a16="http://schemas.microsoft.com/office/drawing/2014/main" xmlns="" i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200" y="33130"/>
          <a:ext cx="1574778" cy="1060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646044</xdr:colOff>
      <xdr:row>0</xdr:row>
      <xdr:rowOff>92814</xdr:rowOff>
    </xdr:from>
    <xdr:to>
      <xdr:col>12</xdr:col>
      <xdr:colOff>692450</xdr:colOff>
      <xdr:row>0</xdr:row>
      <xdr:rowOff>1041587</xdr:rowOff>
    </xdr:to>
    <xdr:pic>
      <xdr:nvPicPr>
        <xdr:cNvPr id="4" name="Picture 13" descr="brasao_final-simplificado">
          <a:extLst>
            <a:ext uri="{FF2B5EF4-FFF2-40B4-BE49-F238E27FC236}">
              <a16:creationId xmlns:a16="http://schemas.microsoft.com/office/drawing/2014/main" xmlns="" id="{D7A62882-1480-4B58-99AB-4DFD9371F360}"/>
            </a:ext>
            <a:ext uri="{147F2762-F138-4A5C-976F-8EAC2B608ADB}">
              <a16:predDERef xmlns:a16="http://schemas.microsoft.com/office/drawing/2014/main" xmlns="" pre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1174" y="92814"/>
          <a:ext cx="1288798" cy="94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showGridLines="0" tabSelected="1" view="pageBreakPreview" zoomScale="115" zoomScaleNormal="85" zoomScaleSheetLayoutView="115" workbookViewId="0">
      <selection activeCell="A9" sqref="A9:M9"/>
    </sheetView>
  </sheetViews>
  <sheetFormatPr defaultColWidth="60.7109375" defaultRowHeight="15.75" x14ac:dyDescent="0.25"/>
  <cols>
    <col min="1" max="1" width="8.42578125" style="23" customWidth="1"/>
    <col min="2" max="2" width="56.5703125" style="2" customWidth="1"/>
    <col min="3" max="4" width="12.7109375" style="2" customWidth="1"/>
    <col min="5" max="6" width="12.7109375" style="24" customWidth="1"/>
    <col min="7" max="7" width="12.7109375" style="23" customWidth="1"/>
    <col min="8" max="10" width="12.7109375" style="24" customWidth="1"/>
    <col min="11" max="11" width="17" style="24" customWidth="1"/>
    <col min="12" max="12" width="18.5703125" style="24" customWidth="1"/>
    <col min="13" max="13" width="16.7109375" style="7" customWidth="1"/>
    <col min="14" max="14" width="23.42578125" style="7" customWidth="1"/>
    <col min="15" max="15" width="16.7109375" style="2" customWidth="1"/>
    <col min="16" max="16" width="22.5703125" style="2" customWidth="1"/>
    <col min="17" max="16384" width="60.7109375" style="2"/>
  </cols>
  <sheetData>
    <row r="1" spans="1:20" ht="90.75" customHeight="1" thickBo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12"/>
    </row>
    <row r="2" spans="1:20" ht="39.950000000000003" customHeight="1" thickBot="1" x14ac:dyDescent="0.3">
      <c r="A2" s="35" t="s">
        <v>10</v>
      </c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8"/>
      <c r="N2" s="17"/>
    </row>
    <row r="3" spans="1:20" ht="39.950000000000003" customHeight="1" thickBot="1" x14ac:dyDescent="0.3">
      <c r="A3" s="22" t="s">
        <v>4</v>
      </c>
      <c r="B3" s="20" t="s">
        <v>22</v>
      </c>
      <c r="C3" s="20" t="s">
        <v>8</v>
      </c>
      <c r="D3" s="20" t="s">
        <v>9</v>
      </c>
      <c r="E3" s="20" t="s">
        <v>6</v>
      </c>
      <c r="F3" s="20" t="s">
        <v>5</v>
      </c>
      <c r="G3" s="20" t="s">
        <v>7</v>
      </c>
      <c r="H3" s="20" t="s">
        <v>11</v>
      </c>
      <c r="I3" s="20" t="s">
        <v>12</v>
      </c>
      <c r="J3" s="20" t="s">
        <v>18</v>
      </c>
      <c r="K3" s="20" t="s">
        <v>19</v>
      </c>
      <c r="L3" s="20" t="s">
        <v>20</v>
      </c>
      <c r="M3" s="21" t="s">
        <v>21</v>
      </c>
      <c r="N3" s="18"/>
      <c r="P3" s="11"/>
    </row>
    <row r="4" spans="1:20" ht="103.5" customHeight="1" thickBot="1" x14ac:dyDescent="0.3">
      <c r="A4" s="27">
        <v>1</v>
      </c>
      <c r="B4" s="28" t="s">
        <v>15</v>
      </c>
      <c r="C4" s="30">
        <f>1000000/24</f>
        <v>41666.666666666664</v>
      </c>
      <c r="D4" s="29" t="s">
        <v>14</v>
      </c>
      <c r="E4" s="31">
        <v>0.1</v>
      </c>
      <c r="F4" s="31">
        <v>0.08</v>
      </c>
      <c r="G4" s="31">
        <v>5.7000000000000002E-2</v>
      </c>
      <c r="H4" s="31">
        <v>4.87E-2</v>
      </c>
      <c r="I4" s="31">
        <v>5.1999999999999998E-2</v>
      </c>
      <c r="J4" s="31">
        <f>MEDIAN(E4:I4)</f>
        <v>5.7000000000000002E-2</v>
      </c>
      <c r="K4" s="33">
        <f>J4*C4</f>
        <v>2375</v>
      </c>
      <c r="L4" s="33">
        <f>K4*12</f>
        <v>28500</v>
      </c>
      <c r="M4" s="26">
        <f>L4*2</f>
        <v>57000</v>
      </c>
      <c r="N4" s="19"/>
      <c r="O4" s="9"/>
    </row>
    <row r="5" spans="1:20" ht="39.950000000000003" customHeight="1" thickBot="1" x14ac:dyDescent="0.3">
      <c r="A5" s="44" t="s">
        <v>13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32">
        <f>SUM(M4)</f>
        <v>57000</v>
      </c>
      <c r="N5" s="10"/>
    </row>
    <row r="6" spans="1:20" ht="24.75" customHeight="1" x14ac:dyDescent="0.25">
      <c r="A6" s="39" t="s">
        <v>17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3"/>
      <c r="O6" s="8"/>
      <c r="P6" s="3"/>
      <c r="Q6" s="3"/>
      <c r="R6" s="3"/>
      <c r="S6" s="3"/>
      <c r="T6" s="3"/>
    </row>
    <row r="7" spans="1:20" ht="66" customHeight="1" x14ac:dyDescent="0.25">
      <c r="A7" s="42" t="s">
        <v>23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4"/>
      <c r="O7" s="8"/>
      <c r="P7" s="3"/>
      <c r="Q7" s="3"/>
      <c r="R7" s="3"/>
      <c r="S7" s="3"/>
      <c r="T7" s="3"/>
    </row>
    <row r="8" spans="1:20" ht="34.5" customHeight="1" x14ac:dyDescent="0.25">
      <c r="A8" s="41" t="s">
        <v>16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5"/>
      <c r="O8" s="8"/>
      <c r="P8" s="3"/>
      <c r="Q8" s="3"/>
      <c r="R8" s="3"/>
      <c r="S8" s="3"/>
      <c r="T8" s="3"/>
    </row>
    <row r="9" spans="1:20" ht="21.75" customHeight="1" x14ac:dyDescent="0.25">
      <c r="A9" s="41" t="s">
        <v>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6"/>
      <c r="O9" s="4"/>
      <c r="P9" s="5"/>
      <c r="Q9" s="5"/>
      <c r="R9" s="5"/>
      <c r="S9" s="5"/>
      <c r="T9" s="5"/>
    </row>
    <row r="10" spans="1:20" ht="13.5" customHeight="1" x14ac:dyDescent="0.25">
      <c r="A10" s="41" t="s">
        <v>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6"/>
      <c r="O10" s="5"/>
      <c r="P10" s="5"/>
      <c r="Q10" s="5"/>
      <c r="R10" s="5"/>
      <c r="S10" s="5"/>
      <c r="T10" s="5"/>
    </row>
    <row r="11" spans="1:20" ht="14.25" customHeight="1" x14ac:dyDescent="0.25">
      <c r="A11" s="40" t="s">
        <v>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6"/>
      <c r="O11" s="5"/>
      <c r="P11" s="5"/>
      <c r="Q11" s="5"/>
      <c r="R11" s="5"/>
      <c r="S11" s="5"/>
      <c r="T11" s="5"/>
    </row>
    <row r="12" spans="1:20" x14ac:dyDescent="0.25">
      <c r="A12" s="24"/>
      <c r="B12" s="24"/>
      <c r="C12" s="24"/>
      <c r="D12" s="24"/>
      <c r="G12" s="24"/>
      <c r="M12" s="24"/>
      <c r="N12" s="15"/>
      <c r="O12" s="6"/>
      <c r="P12" s="6"/>
      <c r="Q12" s="6"/>
      <c r="R12" s="6"/>
      <c r="S12" s="6"/>
      <c r="T12" s="6"/>
    </row>
    <row r="13" spans="1:20" x14ac:dyDescent="0.25">
      <c r="N13" s="24"/>
      <c r="O13" s="24"/>
      <c r="P13" s="24"/>
      <c r="Q13" s="24"/>
      <c r="R13" s="24"/>
      <c r="S13" s="24"/>
      <c r="T13" s="24"/>
    </row>
  </sheetData>
  <mergeCells count="9">
    <mergeCell ref="A1:M1"/>
    <mergeCell ref="A2:M2"/>
    <mergeCell ref="A6:M6"/>
    <mergeCell ref="A11:M11"/>
    <mergeCell ref="A9:M9"/>
    <mergeCell ref="A10:M10"/>
    <mergeCell ref="A8:M8"/>
    <mergeCell ref="A7:M7"/>
    <mergeCell ref="A5:L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3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2ef3f-3702-49dc-a38f-b9dbdc0834c6" xsi:nil="true"/>
    <lcf76f155ced4ddcb4097134ff3c332f xmlns="11fb0fcf-4c21-42f6-9c50-ce3bc9e3a9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200721-8111-4F1F-8AE3-D2812D80086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02E72FA-4702-4970-ABBA-6FF47C97D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2EED7F-A6C4-4608-9C03-4AFCDBF3C494}"/>
</file>

<file path=customXml/itemProps4.xml><?xml version="1.0" encoding="utf-8"?>
<ds:datastoreItem xmlns:ds="http://schemas.openxmlformats.org/officeDocument/2006/customXml" ds:itemID="{C9638C58-3772-429D-8936-198D9FEBCF1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76e2ef3f-3702-49dc-a38f-b9dbdc0834c6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1fb0fcf-4c21-42f6-9c50-ce3bc9e3a9d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2026-04-09T18:40:39Z</cp:lastPrinted>
  <dcterms:created xsi:type="dcterms:W3CDTF">2006-06-23T21:12:37Z</dcterms:created>
  <dcterms:modified xsi:type="dcterms:W3CDTF">2026-04-09T18:40:50Z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9455600.00000000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ContentTypeId">
    <vt:lpwstr>0x0101006078CD9D5A84BF45A79485737130D960</vt:lpwstr>
  </property>
  <property fmtid="{D5CDD505-2E9C-101B-9397-08002B2CF9AE}" pid="6" name="MediaServiceImageTags">
    <vt:lpwstr/>
  </property>
</Properties>
</file>